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bdrde.sharepoint.com/teams/Vergabeverfahren-ECA-2026-051DigitalesAbiturzeugnisSoftware/Freigegebene Dokumente/3. Vergabeunterlagen zur Freigabe (Word-Dateien)/"/>
    </mc:Choice>
  </mc:AlternateContent>
  <xr:revisionPtr revIDLastSave="20" documentId="8_{18016D68-EBD3-42E5-AE4D-E1C171F24DD9}" xr6:coauthVersionLast="47" xr6:coauthVersionMax="47" xr10:uidLastSave="{7BA327B7-F1DC-4DA2-B564-A1DA480634BE}"/>
  <bookViews>
    <workbookView xWindow="28680" yWindow="-120" windowWidth="51840" windowHeight="21120" xr2:uid="{00000000-000D-0000-FFFF-FFFF00000000}"/>
  </bookViews>
  <sheets>
    <sheet name="Preisblatt ECA-2026-051" sheetId="6" r:id="rId1"/>
  </sheets>
  <calcPr calcId="191028" calcOnSave="0" concurrentCalc="0" concurrentManual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6" l="1"/>
</calcChain>
</file>

<file path=xl/sharedStrings.xml><?xml version="1.0" encoding="utf-8"?>
<sst xmlns="http://schemas.openxmlformats.org/spreadsheetml/2006/main" count="14" uniqueCount="14">
  <si>
    <t>Preisblatt zum Vergabeverfahren ECA-2026-051
"Softwareentwicklung Digitales Abiturzeugnis"</t>
  </si>
  <si>
    <t>Stundensätze
inkl. aller Nebenkosten und Nebenleistungen gemäß Leistungsbeschreibung</t>
  </si>
  <si>
    <t>Entsprechend der Qualifikation und Erfahrung gemäß Leistungsbeschreibung</t>
  </si>
  <si>
    <t>Durchschnittlicher Stundensatz 
pro Person in €</t>
  </si>
  <si>
    <t>geschätzer Bedarf in Personentagen über die gesamte Laufzeit</t>
  </si>
  <si>
    <t>Wertungspreis*</t>
  </si>
  <si>
    <t>*Die Angabe dient ausschließlich der Ermittlung eines Wertungspreises im Rahmen der Angebotswertung zur Sicherstellung der Vergleichbarkeit der Angebote.
Zur Berechnung wird aus den angebotenen Stundensätzen ein ungewichteter Mittelwert gebildet und mit der festgelegten Anzahl an Personentagen multipliziert. Ein Personentag entspricht acht Arbeitsstunden.
Der Wertungspreis dient allein der Wertung und begründet keinen Anspruch auf Vergütung in entsprechender Höhe. Maßgeblich sind die vertraglich vereinbarten Preise.</t>
  </si>
  <si>
    <t>Im Preisblatt ist ein durchschnittlicher Stundensatz vollständig anzugeben. Der angebotene durchschnittliche Stundensatz gilt einheitlich für sämtliche in der Leistungsbeschreibung beschriebenen Tätigkeiten der ausgeschriebenen Rollen. Er ist für die gesamte Vertragslaufzeit verbindlich; eine Preisanpassung ist ausgeschlossen.
Mit dem angebotenen durchschnittlichen Stundensatz sind sämtliche in den Vergabeunterlagen, insbesondere in der Leistungsbeschreibung (Anlage 1), beschriebenen sowie zur ordnungsgemäßen Leistungserbringung erforderlichen Leistungen abgegolten. Dies umfasst sämtliche Neben-, Gemein- und Reisekosten, auch wenn diese nicht ausdrücklich benannt sind; eine gesonderte Vergütung erfolgt nicht.
Der Stundensatz ist als Nettobetrag in EUR anzugeben. Alle Preisangaben verstehen sich zuzüglich der jeweils geltenden gesetzlichen Umsatzsteuer.</t>
  </si>
  <si>
    <t>Senior Engineer</t>
  </si>
  <si>
    <t>Infrastructure Lead</t>
  </si>
  <si>
    <t>Infrastructure Engineer</t>
  </si>
  <si>
    <t xml:space="preserve"> Product Manager</t>
  </si>
  <si>
    <t>Anlage 7 zum Vertrag</t>
  </si>
  <si>
    <t>Lead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</si>
</sst>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b/>
      <sz val="14"/>
      <color rgb="FF002060"/>
      <name val="Verdana"/>
      <family val="2"/>
    </font>
    <font>
      <sz val="11"/>
      <color theme="1"/>
      <name val="Calibri"/>
      <family val="2"/>
      <scheme val="minor"/>
    </font>
    <font>
      <sz val="10"/>
      <color rgb="FF002060"/>
      <name val="Verdana"/>
      <family val="2"/>
    </font>
    <font>
      <sz val="10"/>
      <color theme="1"/>
      <name val="Verdana"/>
      <family val="2"/>
    </font>
    <font>
      <b/>
      <sz val="10"/>
      <color theme="1"/>
      <name val="Verdana"/>
      <family val="2"/>
    </font>
    <font>
      <b/>
      <sz val="10"/>
      <color theme="0"/>
      <name val="Verdana"/>
      <family val="2"/>
    </font>
    <font>
      <b/>
      <sz val="10"/>
      <color theme="1" tint="0.499984740745262"/>
      <name val="Verdana"/>
      <family val="2"/>
    </font>
    <font>
      <sz val="10"/>
      <color theme="1" tint="0.499984740745262"/>
      <name val="Verdana"/>
      <family val="2"/>
    </font>
    <font>
      <i/>
      <sz val="10"/>
      <color theme="1" tint="0.499984740745262"/>
      <name val="Verdana"/>
      <family val="2"/>
    </font>
    <font>
      <b/>
      <sz val="14"/>
      <color rgb="FF030044"/>
      <name val="Verdana"/>
      <family val="2"/>
    </font>
    <font>
      <sz val="10"/>
      <color rgb="FF030044"/>
      <name val="Verdana"/>
      <family val="2"/>
    </font>
    <font>
      <b/>
      <sz val="10"/>
      <color rgb="FF030044"/>
      <name val="Verdana"/>
      <family val="2"/>
    </font>
    <font>
      <sz val="10"/>
      <color rgb="FF296EF5"/>
      <name val="Verdana"/>
      <family val="2"/>
    </font>
  </fonts>
  <fills count="5">
    <fill>
      <patternFill patternType="none"/>
    </fill>
    <fill>
      <patternFill patternType="gray125"/>
    </fill>
    <fill>
      <patternFill patternType="solid">
        <fgColor theme="0"/>
        <bgColor indexed="64"/>
      </patternFill>
    </fill>
    <fill>
      <patternFill patternType="solid">
        <fgColor rgb="FF030044"/>
        <bgColor indexed="64"/>
      </patternFill>
    </fill>
    <fill>
      <patternFill patternType="solid">
        <fgColor rgb="FFDADADA"/>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44" fontId="2" fillId="0" borderId="0" applyFont="0" applyFill="0" applyBorder="0" applyAlignment="0" applyProtection="0"/>
  </cellStyleXfs>
  <cellXfs count="24">
    <xf numFmtId="0" fontId="0" fillId="0" borderId="0" xfId="0"/>
    <xf numFmtId="0" fontId="4" fillId="2" borderId="0" xfId="0" applyFont="1" applyFill="1" applyAlignment="1">
      <alignment horizontal="left" vertical="center"/>
    </xf>
    <xf numFmtId="0" fontId="10" fillId="2" borderId="0" xfId="0" applyFont="1" applyFill="1" applyAlignment="1">
      <alignment horizontal="left" wrapText="1"/>
    </xf>
    <xf numFmtId="0" fontId="11" fillId="2" borderId="0" xfId="0" applyFont="1" applyFill="1" applyAlignment="1">
      <alignment horizontal="left" vertical="center"/>
    </xf>
    <xf numFmtId="0" fontId="1" fillId="2" borderId="0" xfId="0" applyFont="1" applyFill="1" applyAlignment="1">
      <alignment wrapText="1"/>
    </xf>
    <xf numFmtId="0" fontId="12" fillId="2" borderId="0" xfId="0" applyFont="1" applyFill="1" applyAlignment="1">
      <alignment horizontal="left" vertical="center"/>
    </xf>
    <xf numFmtId="0" fontId="4" fillId="2" borderId="0" xfId="0" applyFont="1" applyFill="1"/>
    <xf numFmtId="0" fontId="3" fillId="2" borderId="0" xfId="0" applyFont="1" applyFill="1" applyAlignment="1">
      <alignment vertical="center" wrapText="1"/>
    </xf>
    <xf numFmtId="0" fontId="13" fillId="2" borderId="0" xfId="0" applyFont="1" applyFill="1" applyAlignment="1">
      <alignment vertical="center" wrapText="1"/>
    </xf>
    <xf numFmtId="0" fontId="3" fillId="2" borderId="0" xfId="0" applyFont="1" applyFill="1" applyAlignment="1">
      <alignment vertical="center"/>
    </xf>
    <xf numFmtId="0" fontId="3" fillId="2" borderId="0" xfId="0" applyFont="1" applyFill="1"/>
    <xf numFmtId="0" fontId="5" fillId="2" borderId="0" xfId="0" applyFont="1" applyFill="1"/>
    <xf numFmtId="0" fontId="4" fillId="0" borderId="0" xfId="0" applyFont="1"/>
    <xf numFmtId="0" fontId="12" fillId="4" borderId="1" xfId="0" applyFont="1" applyFill="1" applyBorder="1" applyAlignment="1">
      <alignment horizontal="center" vertical="center" wrapText="1"/>
    </xf>
    <xf numFmtId="0" fontId="11" fillId="4" borderId="1" xfId="0" applyFont="1" applyFill="1" applyBorder="1" applyAlignment="1">
      <alignment horizontal="left" vertical="center"/>
    </xf>
    <xf numFmtId="0" fontId="7" fillId="3" borderId="1" xfId="0"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44" fontId="8" fillId="4" borderId="1" xfId="1" applyFont="1" applyFill="1" applyBorder="1" applyAlignment="1" applyProtection="1">
      <alignment vertical="center" wrapText="1"/>
    </xf>
    <xf numFmtId="0" fontId="9" fillId="2" borderId="0" xfId="0" applyFont="1" applyFill="1" applyAlignment="1">
      <alignment vertical="center" wrapText="1"/>
    </xf>
    <xf numFmtId="44" fontId="12" fillId="2" borderId="1" xfId="1" applyFont="1" applyFill="1" applyBorder="1" applyAlignment="1" applyProtection="1">
      <alignment horizontal="right" vertical="center"/>
      <protection locked="0"/>
    </xf>
    <xf numFmtId="0" fontId="10" fillId="2" borderId="0" xfId="0" applyFont="1" applyFill="1" applyAlignment="1">
      <alignment horizontal="left" wrapText="1"/>
    </xf>
    <xf numFmtId="0" fontId="9" fillId="2" borderId="0" xfId="0" applyFont="1" applyFill="1" applyAlignment="1">
      <alignment horizontal="left" vertical="center" wrapText="1"/>
    </xf>
    <xf numFmtId="0" fontId="6" fillId="3" borderId="1" xfId="0" applyFont="1" applyFill="1" applyBorder="1" applyAlignment="1">
      <alignment horizontal="center" vertical="center" wrapText="1"/>
    </xf>
    <xf numFmtId="0" fontId="11" fillId="2" borderId="0" xfId="0" applyFont="1" applyFill="1" applyAlignment="1">
      <alignment horizontal="justify" vertical="center" wrapText="1"/>
    </xf>
  </cellXfs>
  <cellStyles count="2">
    <cellStyle name="Standard" xfId="0" builtinId="0"/>
    <cellStyle name="Währung" xfId="1" builtinId="4"/>
  </cellStyles>
  <dxfs count="0"/>
  <tableStyles count="0" defaultTableStyle="TableStyleMedium2" defaultPivotStyle="PivotStyleLight16"/>
  <colors>
    <mruColors>
      <color rgb="FF296EF5"/>
      <color rgb="FF030044"/>
      <color rgb="FFDADADA"/>
      <color rgb="FFCCFF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3642791</xdr:colOff>
      <xdr:row>0</xdr:row>
      <xdr:rowOff>35186</xdr:rowOff>
    </xdr:from>
    <xdr:to>
      <xdr:col>3</xdr:col>
      <xdr:colOff>41672</xdr:colOff>
      <xdr:row>0</xdr:row>
      <xdr:rowOff>513453</xdr:rowOff>
    </xdr:to>
    <xdr:pic>
      <xdr:nvPicPr>
        <xdr:cNvPr id="2" name="Grafik 1">
          <a:extLst>
            <a:ext uri="{FF2B5EF4-FFF2-40B4-BE49-F238E27FC236}">
              <a16:creationId xmlns:a16="http://schemas.microsoft.com/office/drawing/2014/main" id="{A998A516-56C1-498B-A78F-B1AFCC2E9F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477" t="31449" r="8854" b="23745"/>
        <a:stretch>
          <a:fillRect/>
        </a:stretch>
      </xdr:blipFill>
      <xdr:spPr>
        <a:xfrm>
          <a:off x="3822085" y="35186"/>
          <a:ext cx="2920705" cy="48207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2C1A0-5564-4645-9D64-11CF5D04604D}">
  <sheetPr>
    <pageSetUpPr fitToPage="1"/>
  </sheetPr>
  <dimension ref="A1:BW17"/>
  <sheetViews>
    <sheetView tabSelected="1" topLeftCell="A4" zoomScale="85" zoomScaleNormal="85" zoomScalePageLayoutView="70" workbookViewId="0">
      <selection activeCell="C8" sqref="C8"/>
    </sheetView>
  </sheetViews>
  <sheetFormatPr baseColWidth="10" defaultColWidth="11.44140625" defaultRowHeight="24.9" customHeight="1" x14ac:dyDescent="0.2"/>
  <cols>
    <col min="1" max="1" width="2.6640625" style="6" customWidth="1"/>
    <col min="2" max="2" width="66.5546875" style="6" customWidth="1"/>
    <col min="3" max="3" width="28.5546875" style="6" customWidth="1"/>
    <col min="4" max="5" width="11.44140625" style="6"/>
    <col min="6" max="6" width="40.5546875" style="6" customWidth="1"/>
    <col min="7" max="7" width="11.44140625" style="6"/>
    <col min="8" max="8" width="43.44140625" style="6" customWidth="1"/>
    <col min="9" max="75" width="11.44140625" style="6"/>
    <col min="76" max="16384" width="11.44140625" style="12"/>
  </cols>
  <sheetData>
    <row r="1" spans="2:7" s="1" customFormat="1" ht="53.4" customHeight="1" x14ac:dyDescent="0.3">
      <c r="B1" s="2" t="s">
        <v>12</v>
      </c>
      <c r="C1" s="3"/>
    </row>
    <row r="2" spans="2:7" s="1" customFormat="1" ht="47.4" customHeight="1" x14ac:dyDescent="0.3">
      <c r="B2" s="20" t="s">
        <v>0</v>
      </c>
      <c r="C2" s="20"/>
      <c r="D2" s="4"/>
      <c r="E2" s="4"/>
    </row>
    <row r="3" spans="2:7" s="1" customFormat="1" ht="13.95" customHeight="1" x14ac:dyDescent="0.3">
      <c r="B3" s="5"/>
      <c r="C3" s="3"/>
    </row>
    <row r="4" spans="2:7" s="6" customFormat="1" ht="173.25" customHeight="1" x14ac:dyDescent="0.2">
      <c r="B4" s="23" t="s">
        <v>7</v>
      </c>
      <c r="C4" s="23"/>
      <c r="D4" s="7"/>
      <c r="E4" s="7"/>
      <c r="F4" s="8"/>
      <c r="G4" s="7"/>
    </row>
    <row r="5" spans="2:7" s="6" customFormat="1" ht="13.95" customHeight="1" x14ac:dyDescent="0.2">
      <c r="B5" s="9"/>
      <c r="C5" s="10"/>
    </row>
    <row r="6" spans="2:7" ht="45" customHeight="1" x14ac:dyDescent="0.2">
      <c r="B6" s="22" t="s">
        <v>1</v>
      </c>
      <c r="C6" s="22"/>
      <c r="F6" s="11"/>
    </row>
    <row r="7" spans="2:7" ht="45" customHeight="1" x14ac:dyDescent="0.2">
      <c r="B7" s="13" t="s">
        <v>2</v>
      </c>
      <c r="C7" s="13" t="s">
        <v>3</v>
      </c>
    </row>
    <row r="8" spans="2:7" ht="30" customHeight="1" x14ac:dyDescent="0.2">
      <c r="B8" s="14" t="s">
        <v>13</v>
      </c>
      <c r="C8" s="19"/>
    </row>
    <row r="9" spans="2:7" ht="30" customHeight="1" x14ac:dyDescent="0.2">
      <c r="B9" s="14" t="s">
        <v>8</v>
      </c>
      <c r="C9" s="19"/>
    </row>
    <row r="10" spans="2:7" ht="30" customHeight="1" x14ac:dyDescent="0.2">
      <c r="B10" s="14" t="s">
        <v>9</v>
      </c>
      <c r="C10" s="19"/>
    </row>
    <row r="11" spans="2:7" ht="30" customHeight="1" x14ac:dyDescent="0.2">
      <c r="B11" s="14" t="s">
        <v>10</v>
      </c>
      <c r="C11" s="19"/>
    </row>
    <row r="12" spans="2:7" ht="30" customHeight="1" x14ac:dyDescent="0.2">
      <c r="B12" s="14" t="s">
        <v>11</v>
      </c>
      <c r="C12" s="19"/>
    </row>
    <row r="13" spans="2:7" s="6" customFormat="1" ht="18" customHeight="1" x14ac:dyDescent="0.2">
      <c r="B13" s="9"/>
      <c r="C13" s="10"/>
    </row>
    <row r="14" spans="2:7" s="6" customFormat="1" ht="30" customHeight="1" x14ac:dyDescent="0.2">
      <c r="B14" s="15" t="s">
        <v>4</v>
      </c>
      <c r="C14" s="15" t="s">
        <v>5</v>
      </c>
    </row>
    <row r="15" spans="2:7" s="6" customFormat="1" ht="30" customHeight="1" x14ac:dyDescent="0.2">
      <c r="B15" s="16">
        <v>4130</v>
      </c>
      <c r="C15" s="17">
        <f>(((C8+C9+C10+C11+C12)/5)*8)*B15</f>
        <v>0</v>
      </c>
    </row>
    <row r="16" spans="2:7" s="6" customFormat="1" ht="13.95" customHeight="1" x14ac:dyDescent="0.2">
      <c r="B16" s="9"/>
      <c r="C16" s="10"/>
    </row>
    <row r="17" spans="2:7" s="6" customFormat="1" ht="99.6" customHeight="1" x14ac:dyDescent="0.2">
      <c r="B17" s="21" t="s">
        <v>6</v>
      </c>
      <c r="C17" s="21"/>
      <c r="D17" s="18"/>
      <c r="E17" s="18"/>
      <c r="F17" s="8"/>
      <c r="G17" s="18"/>
    </row>
  </sheetData>
  <sheetProtection algorithmName="SHA-512" hashValue="jQTHpVCz86lU4Z7Jhib20JF6zL6I+66uJkq/K/Bh3r2mBdkbfqE4qXgq1FQlyV8cM13CmEN7UiwgvZMJ589DLg==" saltValue="lC7AFqxOudjLy/XxXCpU7Q==" spinCount="100000" sheet="1" objects="1" scenarios="1"/>
  <mergeCells count="4">
    <mergeCell ref="B2:C2"/>
    <mergeCell ref="B17:C17"/>
    <mergeCell ref="B6:C6"/>
    <mergeCell ref="B4:C4"/>
  </mergeCells>
  <pageMargins left="0.70866141732283472" right="0.70866141732283472" top="0.78740157480314965" bottom="0.78740157480314965" header="0.31496062992125984" footer="0.31496062992125984"/>
  <pageSetup paperSize="9" scale="61" orientation="portrait" r:id="rId1"/>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8C148B4617AD44E8414EF2B42790C28" ma:contentTypeVersion="5" ma:contentTypeDescription="Ein neues Dokument erstellen." ma:contentTypeScope="" ma:versionID="9f8a6d39ad4babd108381a53c6234765">
  <xsd:schema xmlns:xsd="http://www.w3.org/2001/XMLSchema" xmlns:xs="http://www.w3.org/2001/XMLSchema" xmlns:p="http://schemas.microsoft.com/office/2006/metadata/properties" xmlns:ns1="http://schemas.microsoft.com/sharepoint/v3" xmlns:ns2="4a84f409-ce03-4468-b3e8-3a8d39b52594" targetNamespace="http://schemas.microsoft.com/office/2006/metadata/properties" ma:root="true" ma:fieldsID="eeb53a94ca5db62ad4f63a19551fbfd0" ns1:_="" ns2:_="">
    <xsd:import namespace="http://schemas.microsoft.com/sharepoint/v3"/>
    <xsd:import namespace="4a84f409-ce03-4468-b3e8-3a8d39b525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84f409-ce03-4468-b3e8-3a8d39b525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8687FA-372B-4973-B504-19EEEDE7D807}">
  <ds:schemaRefs>
    <ds:schemaRef ds:uri="http://schemas.microsoft.com/office/2006/metadata/properties"/>
    <ds:schemaRef ds:uri="http://purl.org/dc/dcmitype/"/>
    <ds:schemaRef ds:uri="http://purl.org/dc/elements/1.1/"/>
    <ds:schemaRef ds:uri="http://schemas.microsoft.com/sharepoint/v3"/>
    <ds:schemaRef ds:uri="4a84f409-ce03-4468-b3e8-3a8d39b5259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0EE80866-97F0-4033-8B16-C39DBE836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a84f409-ce03-4468-b3e8-3a8d39b525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2CD1C9-0D9B-482D-A37B-B6E4CF576207}">
  <ds:schemaRefs>
    <ds:schemaRef ds:uri="http://schemas.microsoft.com/sharepoint/v3/contenttype/forms"/>
  </ds:schemaRefs>
</ds:datastoreItem>
</file>

<file path=docMetadata/LabelInfo.xml><?xml version="1.0" encoding="utf-8"?>
<clbl:labelList xmlns:clbl="http://schemas.microsoft.com/office/2020/mipLabelMetadata">
  <clbl:label id="{9618a2bd-e92b-4006-be8e-8fed5e6d1c90}" enabled="1" method="Standar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ECA-2026-051</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Wussow, Andrea</dc:creator>
  <cp:keywords/>
  <dc:description/>
  <cp:lastModifiedBy>Benecke, Emily</cp:lastModifiedBy>
  <cp:revision/>
  <dcterms:created xsi:type="dcterms:W3CDTF">2019-08-18T10:59:22Z</dcterms:created>
  <dcterms:modified xsi:type="dcterms:W3CDTF">2026-08-10T13:10:23Z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ContentTypeId">
    <vt:lpwstr>0x01010098C148B4617AD44E8414EF2B42790C28</vt:lpwstr>
  </property>
</Properties>
</file>